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65" windowWidth="23250" windowHeight="12525"/>
  </bookViews>
  <sheets>
    <sheet name="2020" sheetId="1" r:id="rId1"/>
    <sheet name="Лист3" sheetId="3" r:id="rId2"/>
  </sheets>
  <definedNames>
    <definedName name="_xlnm.Print_Titles" localSheetId="0">'2020'!$16:$18</definedName>
    <definedName name="_xlnm.Print_Area" localSheetId="0">'2020'!$A$1:$C$47</definedName>
  </definedName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<sst xmlns="http://schemas.openxmlformats.org/spreadsheetml/2006/main" count="68" uniqueCount="66">
  <si>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</si>
  <si>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</si>
  <si>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</si>
  <si>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</si>
  <si>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</si>
  <si>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</si>
  <si>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</si>
  <si>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</si>
  <si>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</si>
  <si>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</si>
  <si>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</si>
  <si>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</si>
  <si>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</si>
  <si>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</si>
  <si>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</si>
  <si>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</si>
  <si>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</si>
  <si>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</si>
  <si>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</si>
  <si>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</si>
  <si>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</si>
  <si>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</si>
  <si>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</si>
  <si>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</si>
  <si>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</si>
  <si>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</si>
  <si>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</si>
  <si>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</si>
  <si>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</si>
  <si>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</si>
  <si>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</si>
  <si>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</si>
  <si>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</si>
  <si>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</si>
  <si>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</si>
  <si>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</si>
  <si>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</si>
  <si>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</si>
  <si>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</si>
  <si>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</si>
  <si>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</si>
  <si>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</si>
  <si>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</si>
  <si>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</si>
  <si>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</si>
  <si>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</si>
  <si>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</si>
  <si>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</si>
  <si>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</si>
  <si>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</si>
  <si>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</si>
  <si>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</si>
  <si>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</si>
  <si>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</si>
  <si>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</si>
  <si>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</si>
  <si>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</si>
  <si>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</si>
  <si>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</si>
  <si>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</si>
  <si>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</si>
  <si>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</si>
  <si>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от 23.12.2019 № 902</t>
  </si>
  <si>
    <t xml:space="preserve">                                                                                                    Приложение 8</t>
  </si>
  <si>
    <t>______________</t>
  </si>
  <si>
    <t xml:space="preserve">                                                                                                    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</si>
</sst>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topLeftCell="A2" zoomScaleNormal="100" zoomScaleSheetLayoutView="100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1.375" customWidth="1"/>
  </cols>
  <sheetData>
    <row r="1" spans="1:3" ht="18.75" x14ac:dyDescent="0.3">
      <c r="A1" s="39" t="s">
        <v>63</v>
      </c>
      <c r="B1" s="39"/>
      <c r="C1" s="39"/>
    </row>
    <row r="2" spans="1:3" ht="18.75" x14ac:dyDescent="0.3">
      <c r="A2" s="39" t="s">
        <v>60</v>
      </c>
      <c r="B2" s="39"/>
      <c r="C2" s="39"/>
    </row>
    <row r="3" spans="1:3" ht="18.75" x14ac:dyDescent="0.3">
      <c r="A3" s="39" t="s">
        <v>61</v>
      </c>
      <c r="B3" s="39"/>
      <c r="C3" s="39"/>
    </row>
    <row r="4" spans="1:3" ht="18.75" x14ac:dyDescent="0.3">
      <c r="A4" s="39" t="s">
        <v>65</v>
      </c>
      <c r="B4" s="39"/>
      <c r="C4" s="39"/>
    </row>
    <row r="5" spans="1:3" ht="18.75" x14ac:dyDescent="0.3">
      <c r="A5" s="22"/>
      <c r="B5" s="22"/>
      <c r="C5" s="22"/>
    </row>
    <row r="6" spans="1:3" ht="18.75" x14ac:dyDescent="0.3">
      <c r="A6" s="16"/>
      <c r="B6" s="16"/>
      <c r="C6" s="16"/>
    </row>
    <row r="7" spans="1:3" ht="18.75" x14ac:dyDescent="0.3">
      <c r="A7" s="39" t="s">
        <v>59</v>
      </c>
      <c r="B7" s="39"/>
      <c r="C7" s="39"/>
    </row>
    <row r="8" spans="1:3" ht="18.75" x14ac:dyDescent="0.3">
      <c r="A8" s="39" t="s">
        <v>60</v>
      </c>
      <c r="B8" s="39"/>
      <c r="C8" s="39"/>
    </row>
    <row r="9" spans="1:3" ht="18.75" x14ac:dyDescent="0.3">
      <c r="A9" s="39" t="s">
        <v>61</v>
      </c>
      <c r="B9" s="39"/>
      <c r="C9" s="39"/>
    </row>
    <row r="10" spans="1:3" ht="18.75" x14ac:dyDescent="0.3">
      <c r="A10" s="39" t="s">
        <v>62</v>
      </c>
      <c r="B10" s="39"/>
      <c r="C10" s="39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4" t="s">
        <v>0</v>
      </c>
      <c r="B13" s="44"/>
      <c r="C13" s="44"/>
    </row>
    <row r="14" spans="1:3" ht="18.75" x14ac:dyDescent="0.3">
      <c r="A14" s="44" t="s">
        <v>51</v>
      </c>
      <c r="B14" s="44"/>
      <c r="C14" s="44"/>
    </row>
    <row r="15" spans="1:3" x14ac:dyDescent="0.25">
      <c r="A15" s="11"/>
      <c r="B15" s="11"/>
      <c r="C15" s="11"/>
    </row>
    <row r="16" spans="1:3" ht="24" customHeight="1" x14ac:dyDescent="0.25">
      <c r="A16" s="40" t="s">
        <v>1</v>
      </c>
      <c r="B16" s="42" t="s">
        <v>2</v>
      </c>
      <c r="C16" s="18" t="s">
        <v>3</v>
      </c>
    </row>
    <row r="17" spans="1:3" ht="18.75" x14ac:dyDescent="0.25">
      <c r="A17" s="41"/>
      <c r="B17" s="43"/>
      <c r="C17" s="31" t="s">
        <v>52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4">
        <f>C20+C25+C30+C36</f>
        <v>1246375.700000003</v>
      </c>
    </row>
    <row r="20" spans="1:3" ht="113.25" customHeight="1" x14ac:dyDescent="0.25">
      <c r="A20" s="1" t="s">
        <v>6</v>
      </c>
      <c r="B20" s="9" t="s">
        <v>7</v>
      </c>
      <c r="C20" s="34">
        <f>C21+C23</f>
        <v>5400000</v>
      </c>
    </row>
    <row r="21" spans="1:3" ht="93.75" x14ac:dyDescent="0.25">
      <c r="A21" s="2" t="s">
        <v>8</v>
      </c>
      <c r="B21" s="3" t="s">
        <v>9</v>
      </c>
      <c r="C21" s="35">
        <f>C22</f>
        <v>7000000</v>
      </c>
    </row>
    <row r="22" spans="1:3" ht="77.25" customHeight="1" x14ac:dyDescent="0.25">
      <c r="A22" s="4" t="s">
        <v>10</v>
      </c>
      <c r="B22" s="7" t="s">
        <v>11</v>
      </c>
      <c r="C22" s="36">
        <v>7000000</v>
      </c>
    </row>
    <row r="23" spans="1:3" ht="93.75" x14ac:dyDescent="0.25">
      <c r="A23" s="5" t="s">
        <v>12</v>
      </c>
      <c r="B23" s="3" t="s">
        <v>13</v>
      </c>
      <c r="C23" s="35">
        <f>C24</f>
        <v>-1600000</v>
      </c>
    </row>
    <row r="24" spans="1:3" ht="77.25" customHeight="1" x14ac:dyDescent="0.25">
      <c r="A24" s="6" t="s">
        <v>14</v>
      </c>
      <c r="B24" s="7" t="s">
        <v>15</v>
      </c>
      <c r="C24" s="36">
        <v>-1600000</v>
      </c>
    </row>
    <row r="25" spans="1:3" ht="55.5" customHeight="1" x14ac:dyDescent="0.25">
      <c r="A25" s="8" t="s">
        <v>16</v>
      </c>
      <c r="B25" s="9" t="s">
        <v>17</v>
      </c>
      <c r="C25" s="23">
        <f>C26+C28</f>
        <v>-4200000</v>
      </c>
    </row>
    <row r="26" spans="1:3" ht="55.5" customHeight="1" x14ac:dyDescent="0.25">
      <c r="A26" s="5" t="s">
        <v>18</v>
      </c>
      <c r="B26" s="3" t="s">
        <v>19</v>
      </c>
      <c r="C26" s="24">
        <f>C27</f>
        <v>32162112.899999999</v>
      </c>
    </row>
    <row r="27" spans="1:3" ht="78.75" customHeight="1" x14ac:dyDescent="0.25">
      <c r="A27" s="6" t="s">
        <v>20</v>
      </c>
      <c r="B27" s="7" t="s">
        <v>21</v>
      </c>
      <c r="C27" s="10">
        <v>32162112.899999999</v>
      </c>
    </row>
    <row r="28" spans="1:3" ht="79.5" customHeight="1" x14ac:dyDescent="0.25">
      <c r="A28" s="5" t="s">
        <v>22</v>
      </c>
      <c r="B28" s="3" t="s">
        <v>23</v>
      </c>
      <c r="C28" s="24">
        <f>C29</f>
        <v>-36362112.899999999</v>
      </c>
    </row>
    <row r="29" spans="1:3" ht="75" customHeight="1" x14ac:dyDescent="0.25">
      <c r="A29" s="6" t="s">
        <v>24</v>
      </c>
      <c r="B29" s="7" t="s">
        <v>25</v>
      </c>
      <c r="C29" s="10">
        <v>-36362112.899999999</v>
      </c>
    </row>
    <row r="30" spans="1:3" ht="75" customHeight="1" x14ac:dyDescent="0.25">
      <c r="A30" s="8" t="s">
        <v>26</v>
      </c>
      <c r="B30" s="9" t="s">
        <v>58</v>
      </c>
      <c r="C30" s="25">
        <f>C31</f>
        <v>0</v>
      </c>
    </row>
    <row r="31" spans="1:3" ht="76.5" customHeight="1" x14ac:dyDescent="0.25">
      <c r="A31" s="5" t="s">
        <v>27</v>
      </c>
      <c r="B31" s="17" t="s">
        <v>57</v>
      </c>
      <c r="C31" s="26">
        <f>C32+C34</f>
        <v>0</v>
      </c>
    </row>
    <row r="32" spans="1:3" ht="78" customHeight="1" x14ac:dyDescent="0.25">
      <c r="A32" s="19" t="s">
        <v>28</v>
      </c>
      <c r="B32" s="32" t="s">
        <v>56</v>
      </c>
      <c r="C32" s="29">
        <f>C33</f>
        <v>2238616.4</v>
      </c>
    </row>
    <row r="33" spans="1:3" ht="95.25" customHeight="1" x14ac:dyDescent="0.25">
      <c r="A33" s="20" t="s">
        <v>29</v>
      </c>
      <c r="B33" s="33" t="s">
        <v>55</v>
      </c>
      <c r="C33" s="21">
        <v>2238616.4</v>
      </c>
    </row>
    <row r="34" spans="1:3" ht="96.75" customHeight="1" x14ac:dyDescent="0.25">
      <c r="A34" s="5" t="s">
        <v>30</v>
      </c>
      <c r="B34" s="3" t="s">
        <v>54</v>
      </c>
      <c r="C34" s="24">
        <f>C35</f>
        <v>-2238616.4</v>
      </c>
    </row>
    <row r="35" spans="1:3" ht="96.75" customHeight="1" x14ac:dyDescent="0.25">
      <c r="A35" s="13" t="s">
        <v>31</v>
      </c>
      <c r="B35" s="14" t="s">
        <v>53</v>
      </c>
      <c r="C35" s="15">
        <v>-2238616.4</v>
      </c>
    </row>
    <row r="36" spans="1:3" ht="60" customHeight="1" x14ac:dyDescent="0.25">
      <c r="A36" s="8" t="s">
        <v>32</v>
      </c>
      <c r="B36" s="9" t="s">
        <v>33</v>
      </c>
      <c r="C36" s="23">
        <f>C37+C41</f>
        <v>46375.70000000298</v>
      </c>
    </row>
    <row r="37" spans="1:3" ht="37.5" customHeight="1" x14ac:dyDescent="0.25">
      <c r="A37" s="8" t="s">
        <v>34</v>
      </c>
      <c r="B37" s="9" t="s">
        <v>35</v>
      </c>
      <c r="C37" s="23">
        <f>C38</f>
        <v>-91557460.599999994</v>
      </c>
    </row>
    <row r="38" spans="1:3" ht="37.5" customHeight="1" x14ac:dyDescent="0.25">
      <c r="A38" s="5" t="s">
        <v>36</v>
      </c>
      <c r="B38" s="3" t="s">
        <v>37</v>
      </c>
      <c r="C38" s="24">
        <f>C39</f>
        <v>-91557460.599999994</v>
      </c>
    </row>
    <row r="39" spans="1:3" ht="39" customHeight="1" x14ac:dyDescent="0.25">
      <c r="A39" s="6" t="s">
        <v>38</v>
      </c>
      <c r="B39" s="7" t="s">
        <v>39</v>
      </c>
      <c r="C39" s="27">
        <f>C40</f>
        <v>-91557460.599999994</v>
      </c>
    </row>
    <row r="40" spans="1:3" ht="35.25" customHeight="1" x14ac:dyDescent="0.25">
      <c r="A40" s="13" t="s">
        <v>40</v>
      </c>
      <c r="B40" s="14" t="s">
        <v>41</v>
      </c>
      <c r="C40" s="30">
        <v>-91557460.599999994</v>
      </c>
    </row>
    <row r="41" spans="1:3" ht="39" customHeight="1" x14ac:dyDescent="0.25">
      <c r="A41" s="8" t="s">
        <v>42</v>
      </c>
      <c r="B41" s="9" t="s">
        <v>43</v>
      </c>
      <c r="C41" s="23">
        <f>C42</f>
        <v>91603836.299999997</v>
      </c>
    </row>
    <row r="42" spans="1:3" ht="37.5" x14ac:dyDescent="0.25">
      <c r="A42" s="5" t="s">
        <v>44</v>
      </c>
      <c r="B42" s="3" t="s">
        <v>45</v>
      </c>
      <c r="C42" s="24">
        <f>C43</f>
        <v>91603836.299999997</v>
      </c>
    </row>
    <row r="43" spans="1:3" ht="37.5" x14ac:dyDescent="0.25">
      <c r="A43" s="6" t="s">
        <v>46</v>
      </c>
      <c r="B43" s="7" t="s">
        <v>47</v>
      </c>
      <c r="C43" s="27">
        <f>C44</f>
        <v>91603836.299999997</v>
      </c>
    </row>
    <row r="44" spans="1:3" ht="54" customHeight="1" x14ac:dyDescent="0.25">
      <c r="A44" s="13" t="s">
        <v>48</v>
      </c>
      <c r="B44" s="14" t="s">
        <v>49</v>
      </c>
      <c r="C44" s="30">
        <v>91603836.299999997</v>
      </c>
    </row>
    <row r="45" spans="1:3" ht="21" customHeight="1" x14ac:dyDescent="0.25">
      <c r="A45" s="38" t="s">
        <v>50</v>
      </c>
      <c r="B45" s="38"/>
      <c r="C45" s="23">
        <f>C19</f>
        <v>1246375.700000003</v>
      </c>
    </row>
    <row r="46" spans="1:3" x14ac:dyDescent="0.25">
      <c r="C46" s="28"/>
    </row>
    <row r="47" spans="1:3" x14ac:dyDescent="0.25">
      <c r="A47" s="37" t="s">
        <v>64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6KDV5W64NSFS-550-9033</_dlc_DocId>
    <_dlc_DocIdUrl xmlns="746016b1-ecc9-410e-95eb-a13f7eb3881b">
      <Url>http://port.admnsk.ru/sites/main/sovet/_layouts/DocIdRedir.aspx?ID=6KDV5W64NSFS-550-9033</Url>
      <Description>6KDV5W64NSFS-550-9033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ECC01E-4909-4099-A0CC-90B987F08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A1A217-8620-4886-9663-0F57B8A5D9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EF2BD1B-C01B-4A33-9912-C652CF42784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746016b1-ecc9-410e-95eb-a13f7eb3881b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7349D3D7-7BA1-4AEB-85C8-7E0AEAC1FE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Лист3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2020-03-02T13:04:55Z</cp:lastPrinted>
  <dcterms:created xsi:type="dcterms:W3CDTF">2015-10-23T08:30:23Z</dcterms:created>
  <dcterms:modified xsi:type="dcterms:W3CDTF">2020-03-18T02:30:28Z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f3546788-5aff-424d-902e-beb237c00f0c</vt:lpwstr>
  </property>
</Properties>
</file>